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60" windowWidth="20730" windowHeight="9675"/>
  </bookViews>
  <sheets>
    <sheet name="Sheet1" sheetId="1" r:id="rId1"/>
  </sheets>
  <definedNames>
    <definedName name="_Toc162339318" localSheetId="0">Sheet1!$A$1</definedName>
  </definedNames>
  <calcPr calcId="125725"/>
</workbook>
</file>

<file path=xl/calcChain.xml><?xml version="1.0" encoding="utf-8"?>
<calcChain xmlns="http://schemas.openxmlformats.org/spreadsheetml/2006/main">
  <c r="M7" i="1"/>
  <c r="M8"/>
  <c r="M9"/>
  <c r="M10"/>
  <c r="M11"/>
  <c r="M12"/>
  <c r="K7"/>
  <c r="K8"/>
  <c r="K9"/>
  <c r="K10"/>
  <c r="K11"/>
  <c r="K12"/>
  <c r="I7"/>
  <c r="I8"/>
  <c r="I9"/>
  <c r="I10"/>
  <c r="I11"/>
  <c r="I12"/>
  <c r="M6"/>
  <c r="K6"/>
  <c r="I6"/>
</calcChain>
</file>

<file path=xl/sharedStrings.xml><?xml version="1.0" encoding="utf-8"?>
<sst xmlns="http://schemas.openxmlformats.org/spreadsheetml/2006/main" count="96" uniqueCount="44">
  <si>
    <t xml:space="preserve">   </t>
  </si>
  <si>
    <t>投标人名称</t>
  </si>
  <si>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</si>
  <si>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</si>
  <si>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</si>
  <si>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</si>
  <si>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</si>
  <si>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</si>
  <si>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</si>
  <si>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</si>
  <si>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t>交货期</t>
  </si>
  <si>
    <t>协议供货商</t>
  </si>
  <si>
    <t>联系人及联系电话</t>
  </si>
  <si>
    <t>地址</t>
  </si>
  <si>
    <t>优惠率</t>
  </si>
  <si>
    <t>最高限价</t>
  </si>
  <si>
    <t>金典　</t>
  </si>
  <si>
    <t>金典</t>
  </si>
  <si>
    <r>
      <t xml:space="preserve">           投标品牌为：Golden金典                                              第</t>
    </r>
    <r>
      <rPr>
        <u/>
        <sz val="12"/>
        <color theme="1"/>
        <rFont val="宋体"/>
        <family val="3"/>
        <charset val="134"/>
      </rPr>
      <t xml:space="preserve"> 十三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 </t>
    </r>
    <r>
      <rPr>
        <u/>
        <sz val="12"/>
        <color theme="1"/>
        <rFont val="宋体"/>
        <family val="3"/>
        <charset val="134"/>
      </rPr>
      <t>碎纸机</t>
    </r>
    <r>
      <rPr>
        <b/>
        <u/>
        <sz val="12"/>
        <color theme="1"/>
        <rFont val="宋体"/>
        <family val="3"/>
        <charset val="134"/>
      </rPr>
      <t xml:space="preserve">  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  <phoneticPr fontId="9" type="noConversion"/>
  </si>
  <si>
    <t>三、第十一期政府采购协议供货产品汇总表</t>
    <phoneticPr fontId="9" type="noConversion"/>
  </si>
  <si>
    <t>否</t>
  </si>
  <si>
    <t>GD-9116</t>
    <phoneticPr fontId="9" type="noConversion"/>
  </si>
  <si>
    <t>入口：单入口  
碎纸宽度（mm）：220 碎纸能力（A4/70g、张/次）：1-8张 碎纸效果（mm）：2*12 碎纸速度（m/min）：3 自动启动和停止、反转、堵纸自动中断功能：支持 碎纸桶容量（升）：16功率（W）：140 万向脚轮：（有、无）：有 过热保护、过载保护、纸满保护、纸满显示：支持 机器尺寸（长X宽X高 mm）：330*225*490 外包装尺寸（mm）： 405*305*570净重/毛重（kg）：9.5/10.5</t>
    <phoneticPr fontId="9" type="noConversion"/>
  </si>
  <si>
    <t>入口:双入口  碎纸张数 (70克 ):6  碎纸效果 (mm):2*6  碎CD/DVD效果(mm):45MM  碎信用卡效果(mm):45MM 
入口宽度 (mm):220  可碎范围:纸张、信用卡、CD  碎纸桶容量( L):18  噪音（Db）:&lt;=58  功率 (220V/50Hz ):120W  连续工作时间（Min):10  碎纸速度(M/Min):3  产品尺寸(LXWXH MM):350x250x535  包装尺寸(LXWXH MM):400×380×585  净重/毛重 (Kg): 12.5/13.5</t>
    <phoneticPr fontId="9" type="noConversion"/>
  </si>
  <si>
    <t>GD-9117</t>
    <phoneticPr fontId="9" type="noConversion"/>
  </si>
  <si>
    <t>GD-9136</t>
    <phoneticPr fontId="9" type="noConversion"/>
  </si>
  <si>
    <t>GD-9138</t>
    <phoneticPr fontId="9" type="noConversion"/>
  </si>
  <si>
    <t>入口:双入口  碎纸张数 (70克 ):8  碎纸效果 (mm):2*15  碎CD/DVD效果(mm):45MM  碎信用卡效果(mm):45MM  入纸口宽度 (mm):220  可碎范围:纸张、信用卡、CD  碎纸桶容量( L):18  噪音（Db）:&lt;=58  功率 (220V/50Hz ):90W  连续工作时间（Min):10  碎纸速度(M/Min):3  产品尺寸(LXWXH MM):350×250×535  包装尺寸(LXWXH MM):400×380×585  净重/毛重 (Kg): 8.9/10.8</t>
    <phoneticPr fontId="9" type="noConversion"/>
  </si>
  <si>
    <t>GD-9210</t>
    <phoneticPr fontId="9" type="noConversion"/>
  </si>
  <si>
    <t>GD-9305</t>
    <phoneticPr fontId="9" type="noConversion"/>
  </si>
  <si>
    <t>GD-9306</t>
    <phoneticPr fontId="9" type="noConversion"/>
  </si>
  <si>
    <t xml:space="preserve">入口：双入口 碎纸宽度（mm）：220 碎卡效果：45mm 
碎光盘效果：45mm  
碎纸能力（A4/70g、张/次）:8 碎纸效果（mm）:2*12 
碎纸速度（m/min）:3
连续工作时间（Min):10 
碎纸桶容量（升）:18 
噪音（分贝）: &lt;=58 
功率（W）:(220V/50Hz )140W 机器尺寸（长X宽X高 mm）:350×250×535 
外包装尺寸（mm）:400×380×585
净重/毛重（kg）: 14.5/16
</t>
    <phoneticPr fontId="9" type="noConversion"/>
  </si>
  <si>
    <t>入口:双入口  碎纸张数 (70克 ):10  碎纸效果 (mm):2X10  碎CD/DVD效果(mm):35  碎信用卡效果(mm):35  入纸口宽度 (mm):230  可碎范围:纸、钉书针、信用卡、CD  碎纸桶容量( L):22  噪音（Db）:&lt;=58  功率 (220V/50Hz ):170W  连续工作时间（Min):60  碎纸速度(M/Min):3  产品尺寸(LXWXH MM):365X265X555  包装尺寸(LXWXH MM):445X345X595  净重/毛重 (Kg): 11.9/13.7</t>
    <phoneticPr fontId="9" type="noConversion"/>
  </si>
  <si>
    <t>入口:双入口  
碎纸张数 (70克 ):6  碎纸效果 (mm):2X10  碎CD/DVD效果(mm):35  碎信用卡效果(mm):35入  纸口宽度 (mm):230  可碎范围:纸、钉书针、信用卡、CD  碎纸桶容量( L):22  噪音（Db）:&lt;=58  功率 (220V/50Hz ):140W  连续工作时间（Min):10  碎纸速度(M/Min):3  产品尺寸(LXWXH MM):365X265X555  包装尺寸(LXWXH MM):445X345X595  净重/毛重 (Kg): 11/13</t>
    <phoneticPr fontId="9" type="noConversion"/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</si>
  <si>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  <phoneticPr fontId="9" type="noConversion"/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</si>
  <si>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20 </t>
    </r>
    <r>
      <rPr>
        <sz val="10"/>
        <color theme="1"/>
        <rFont val="宋体"/>
        <family val="3"/>
        <charset val="134"/>
      </rPr>
      <t>台)</t>
    </r>
    <phoneticPr fontId="9" type="noConversion"/>
  </si>
  <si>
    <r>
      <t>(</t>
    </r>
    <r>
      <rPr>
        <u/>
        <sz val="10"/>
        <color theme="1"/>
        <rFont val="宋体"/>
        <family val="3"/>
        <charset val="134"/>
      </rPr>
      <t xml:space="preserve"> 21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100 </t>
    </r>
    <r>
      <rPr>
        <sz val="10"/>
        <color theme="1"/>
        <rFont val="宋体"/>
        <family val="3"/>
        <charset val="134"/>
      </rPr>
      <t>台)</t>
    </r>
    <phoneticPr fontId="9" type="noConversion"/>
  </si>
  <si>
    <t>5天</t>
    <phoneticPr fontId="9" type="noConversion"/>
  </si>
  <si>
    <t>北   京   迪    士   比   科   技   有   限   公   司</t>
    <phoneticPr fontId="9" type="noConversion"/>
  </si>
  <si>
    <t>北   京   迪    士   比   科   技   有   限   公   司</t>
    <phoneticPr fontId="9" type="noConversion"/>
  </si>
  <si>
    <t xml:space="preserve">入口:单入口        碎纸张数 (70克 ):6  碎纸效果(mm):2*15  碎CD/DVD效果(mm):无  碎信用卡效果(mm):无 入纸口宽度 (mm) :220    可碎范围:纸张 
碎纸桶容量( L):16  
噪音（Db）:&lt;=58  
功率 (220V/50Hz ):90W              碎纸速度(M/Min):3  
产品尺寸(LXWXH MM):330×225×490  
包装尺寸(LXWXH MM):390×280×550  
净重/毛重 (Kg): 9.5/10.5
</t>
    <phoneticPr fontId="9" type="noConversion"/>
  </si>
  <si>
    <t>江西煜辉实业有限公司         上饶市泰和宝贸易有限公司    上饶市新宇贸易有限公司      上饶市佳亿通贸易有限公司    上饶市金万达贸易有限公司    上饶市鼎旺实业有限公司      上饶市创新虹力科技有限公司  江西云数科技有限公司        上饶市易嘉实业有限公司      上饶市融达办公设备有限公司  上饶市耀祥办公设备有限公司     江西乐游实业有限公司</t>
    <phoneticPr fontId="9" type="noConversion"/>
  </si>
  <si>
    <t>江西省上饶市信州区中山路42号1幢2-102室          江西省上饶市信州区长塘花苑安置小区1号楼1-1号店面                  江西省上饶市中山路36号1-1                     江西省上饶市信州区南门路10号2-201               江西省上饶市信州区中山路36号1-1                 江西省上饶市信州区水南街南巷97号1-501室          江西省上饶市信州中山路1号金洋帆2106室               江西省上饶市信州区广信大厦A栋215室                 江西省上饶市信州区凤凰中大道670号10幢3-302室                    江西省上饶市信州区赣东北大道32号亿升广场第二层数码区64号
江西省上饶市信州区中山路厅亚大楼一楼            江西省上饶市信州区凤凰东大道479号8幢1-403</t>
    <phoneticPr fontId="9" type="noConversion"/>
  </si>
  <si>
    <t xml:space="preserve">王旭辉  13870382838黄琦    13755331627 吴加龙  13907939421      许力    13979300045     危翠珍  13307930015  罗琴    13803599245  高云    13307035299       张连君 13320039559  何坤龙、13907938267
王继平  13970339275
祝宝河  13970307099王苇    13767317412 
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</si>
</sst>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 "/>
  </numFmts>
  <fonts count="1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9" fontId="6" fillId="0" borderId="6" xfId="0" applyNumberFormat="1" applyFont="1" applyBorder="1" applyAlignment="1">
      <alignment horizontal="center" vertical="center" wrapText="1"/>
    </xf>
    <xf numFmtId="177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76" fontId="6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topLeftCell="C1" workbookViewId="0">
      <selection activeCell="P6" sqref="P6"/>
    </sheetView>
  </sheetViews>
  <sheetFormatPr defaultRowHeight="13.5"/>
  <cols>
    <col min="1" max="1" width="5.25" customWidth="1"/>
    <col min="2" max="2" width="4.625" customWidth="1"/>
    <col min="3" max="3" width="6.25" style="5" customWidth="1"/>
    <col min="4" max="4" width="6.125" customWidth="1"/>
    <col min="5" max="5" width="12.5" customWidth="1"/>
    <col min="6" max="6" width="4.25" customWidth="1"/>
    <col min="7" max="7" width="4.5" customWidth="1"/>
    <col min="8" max="11" width="6.625" customWidth="1"/>
    <col min="12" max="12" width="7.375" customWidth="1"/>
    <col min="13" max="13" width="7.625" customWidth="1"/>
    <col min="14" max="14" width="5.25" customWidth="1"/>
    <col min="15" max="15" width="11.5" customWidth="1"/>
    <col min="16" max="16" width="9.25" style="16" customWidth="1"/>
    <col min="17" max="17" width="19.5" customWidth="1"/>
  </cols>
  <sheetData>
    <row r="1" spans="1:17" ht="18.7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20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20.25" customHeight="1" thickBot="1">
      <c r="A3" s="1" t="s">
        <v>0</v>
      </c>
    </row>
    <row r="4" spans="1:17" ht="14.25" thickBot="1">
      <c r="A4" s="20" t="s">
        <v>1</v>
      </c>
      <c r="B4" s="20" t="s">
        <v>2</v>
      </c>
      <c r="C4" s="6" t="s">
        <v>3</v>
      </c>
      <c r="D4" s="20" t="s">
        <v>5</v>
      </c>
      <c r="E4" s="20" t="s">
        <v>6</v>
      </c>
      <c r="F4" s="2" t="s">
        <v>7</v>
      </c>
      <c r="G4" s="2" t="s">
        <v>9</v>
      </c>
      <c r="H4" s="18" t="s">
        <v>34</v>
      </c>
      <c r="I4" s="19"/>
      <c r="J4" s="18" t="s">
        <v>35</v>
      </c>
      <c r="K4" s="19"/>
      <c r="L4" s="18" t="s">
        <v>36</v>
      </c>
      <c r="M4" s="19"/>
      <c r="N4" s="20" t="s">
        <v>10</v>
      </c>
      <c r="O4" s="20" t="s">
        <v>11</v>
      </c>
      <c r="P4" s="20" t="s">
        <v>12</v>
      </c>
      <c r="Q4" s="20" t="s">
        <v>13</v>
      </c>
    </row>
    <row r="5" spans="1:17">
      <c r="A5" s="21"/>
      <c r="B5" s="21"/>
      <c r="C5" s="7" t="s">
        <v>4</v>
      </c>
      <c r="D5" s="21"/>
      <c r="E5" s="21"/>
      <c r="F5" s="3" t="s">
        <v>8</v>
      </c>
      <c r="G5" s="3" t="s">
        <v>8</v>
      </c>
      <c r="H5" s="3" t="s">
        <v>14</v>
      </c>
      <c r="I5" s="8" t="s">
        <v>15</v>
      </c>
      <c r="J5" s="3" t="s">
        <v>14</v>
      </c>
      <c r="K5" s="8" t="s">
        <v>15</v>
      </c>
      <c r="L5" s="3" t="s">
        <v>14</v>
      </c>
      <c r="M5" s="8" t="s">
        <v>15</v>
      </c>
      <c r="N5" s="21"/>
      <c r="O5" s="21"/>
      <c r="P5" s="21"/>
      <c r="Q5" s="21"/>
    </row>
    <row r="6" spans="1:17" ht="292.5">
      <c r="A6" s="9" t="s">
        <v>39</v>
      </c>
      <c r="B6" s="9" t="s">
        <v>16</v>
      </c>
      <c r="C6" s="10">
        <v>499</v>
      </c>
      <c r="D6" s="9" t="s">
        <v>21</v>
      </c>
      <c r="E6" s="11" t="s">
        <v>40</v>
      </c>
      <c r="F6" s="4" t="s">
        <v>20</v>
      </c>
      <c r="G6" s="4" t="s">
        <v>20</v>
      </c>
      <c r="H6" s="12">
        <v>0.05</v>
      </c>
      <c r="I6" s="13">
        <f>SUM(C6*(1-H6))</f>
        <v>474.04999999999995</v>
      </c>
      <c r="J6" s="12">
        <v>0.06</v>
      </c>
      <c r="K6" s="13">
        <f>SUM(C6*(1-J6))</f>
        <v>469.05999999999995</v>
      </c>
      <c r="L6" s="12">
        <v>7.0000000000000007E-2</v>
      </c>
      <c r="M6" s="13">
        <f>SUM(C6*(1-L6))</f>
        <v>464.07</v>
      </c>
      <c r="N6" s="9" t="s">
        <v>37</v>
      </c>
      <c r="O6" s="9" t="s">
        <v>41</v>
      </c>
      <c r="P6" s="9" t="s">
        <v>43</v>
      </c>
      <c r="Q6" s="9" t="s">
        <v>42</v>
      </c>
    </row>
    <row r="7" spans="1:17" ht="281.25">
      <c r="A7" s="9" t="s">
        <v>38</v>
      </c>
      <c r="B7" s="9" t="s">
        <v>17</v>
      </c>
      <c r="C7" s="10">
        <v>599</v>
      </c>
      <c r="D7" s="9" t="s">
        <v>26</v>
      </c>
      <c r="E7" s="14" t="s">
        <v>27</v>
      </c>
      <c r="F7" s="4" t="s">
        <v>20</v>
      </c>
      <c r="G7" s="4" t="s">
        <v>20</v>
      </c>
      <c r="H7" s="12">
        <v>0.06</v>
      </c>
      <c r="I7" s="13">
        <f t="shared" ref="I7:I12" si="0">SUM(C7*(1-H7))</f>
        <v>563.05999999999995</v>
      </c>
      <c r="J7" s="12">
        <v>7.0000000000000007E-2</v>
      </c>
      <c r="K7" s="13">
        <f t="shared" ref="K7:K12" si="1">SUM(C7*(1-J7))</f>
        <v>557.06999999999994</v>
      </c>
      <c r="L7" s="12">
        <v>0.08</v>
      </c>
      <c r="M7" s="13">
        <f t="shared" ref="M7:M12" si="2">SUM(C7*(1-L7))</f>
        <v>551.08000000000004</v>
      </c>
      <c r="N7" s="9" t="s">
        <v>37</v>
      </c>
      <c r="O7" s="9" t="s">
        <v>41</v>
      </c>
      <c r="P7" s="9" t="s">
        <v>43</v>
      </c>
      <c r="Q7" s="9" t="s">
        <v>42</v>
      </c>
    </row>
    <row r="8" spans="1:17" ht="315">
      <c r="A8" s="9" t="s">
        <v>38</v>
      </c>
      <c r="B8" s="9" t="s">
        <v>16</v>
      </c>
      <c r="C8" s="10">
        <v>799</v>
      </c>
      <c r="D8" s="9" t="s">
        <v>24</v>
      </c>
      <c r="E8" s="11" t="s">
        <v>22</v>
      </c>
      <c r="F8" s="4" t="s">
        <v>20</v>
      </c>
      <c r="G8" s="4" t="s">
        <v>20</v>
      </c>
      <c r="H8" s="12">
        <v>0.06</v>
      </c>
      <c r="I8" s="13">
        <f t="shared" si="0"/>
        <v>751.06</v>
      </c>
      <c r="J8" s="12">
        <v>7.0000000000000007E-2</v>
      </c>
      <c r="K8" s="13">
        <f t="shared" si="1"/>
        <v>743.06999999999994</v>
      </c>
      <c r="L8" s="12">
        <v>0.08</v>
      </c>
      <c r="M8" s="13">
        <f t="shared" si="2"/>
        <v>735.08</v>
      </c>
      <c r="N8" s="9" t="s">
        <v>37</v>
      </c>
      <c r="O8" s="9" t="s">
        <v>41</v>
      </c>
      <c r="P8" s="9" t="s">
        <v>43</v>
      </c>
      <c r="Q8" s="9" t="s">
        <v>42</v>
      </c>
    </row>
    <row r="9" spans="1:17" ht="281.25">
      <c r="A9" s="9" t="s">
        <v>38</v>
      </c>
      <c r="B9" s="14" t="s">
        <v>17</v>
      </c>
      <c r="C9" s="15">
        <v>850</v>
      </c>
      <c r="D9" s="14" t="s">
        <v>30</v>
      </c>
      <c r="E9" s="14" t="s">
        <v>33</v>
      </c>
      <c r="F9" s="4" t="s">
        <v>20</v>
      </c>
      <c r="G9" s="4" t="s">
        <v>20</v>
      </c>
      <c r="H9" s="12">
        <v>0.06</v>
      </c>
      <c r="I9" s="13">
        <f t="shared" si="0"/>
        <v>799</v>
      </c>
      <c r="J9" s="12">
        <v>7.0000000000000007E-2</v>
      </c>
      <c r="K9" s="13">
        <f t="shared" si="1"/>
        <v>790.5</v>
      </c>
      <c r="L9" s="12">
        <v>0.08</v>
      </c>
      <c r="M9" s="13">
        <f t="shared" si="2"/>
        <v>782</v>
      </c>
      <c r="N9" s="9" t="s">
        <v>37</v>
      </c>
      <c r="O9" s="9" t="s">
        <v>41</v>
      </c>
      <c r="P9" s="9" t="s">
        <v>43</v>
      </c>
      <c r="Q9" s="9" t="s">
        <v>42</v>
      </c>
    </row>
    <row r="10" spans="1:17" ht="281.25">
      <c r="A10" s="9" t="s">
        <v>38</v>
      </c>
      <c r="B10" s="9" t="s">
        <v>16</v>
      </c>
      <c r="C10" s="10">
        <v>980</v>
      </c>
      <c r="D10" s="9" t="s">
        <v>25</v>
      </c>
      <c r="E10" s="11" t="s">
        <v>23</v>
      </c>
      <c r="F10" s="4" t="s">
        <v>20</v>
      </c>
      <c r="G10" s="4" t="s">
        <v>20</v>
      </c>
      <c r="H10" s="12">
        <v>0.06</v>
      </c>
      <c r="I10" s="13">
        <f t="shared" si="0"/>
        <v>921.19999999999993</v>
      </c>
      <c r="J10" s="12">
        <v>7.0000000000000007E-2</v>
      </c>
      <c r="K10" s="13">
        <f t="shared" si="1"/>
        <v>911.4</v>
      </c>
      <c r="L10" s="12">
        <v>0.08</v>
      </c>
      <c r="M10" s="13">
        <f t="shared" si="2"/>
        <v>901.6</v>
      </c>
      <c r="N10" s="9" t="s">
        <v>37</v>
      </c>
      <c r="O10" s="9" t="s">
        <v>41</v>
      </c>
      <c r="P10" s="9" t="s">
        <v>43</v>
      </c>
      <c r="Q10" s="9" t="s">
        <v>42</v>
      </c>
    </row>
    <row r="11" spans="1:17" ht="337.5">
      <c r="A11" s="9" t="s">
        <v>38</v>
      </c>
      <c r="B11" s="9" t="s">
        <v>17</v>
      </c>
      <c r="C11" s="10">
        <v>980</v>
      </c>
      <c r="D11" s="9" t="s">
        <v>28</v>
      </c>
      <c r="E11" s="11" t="s">
        <v>31</v>
      </c>
      <c r="F11" s="4" t="s">
        <v>20</v>
      </c>
      <c r="G11" s="4" t="s">
        <v>20</v>
      </c>
      <c r="H11" s="12">
        <v>0.06</v>
      </c>
      <c r="I11" s="13">
        <f t="shared" si="0"/>
        <v>921.19999999999993</v>
      </c>
      <c r="J11" s="12">
        <v>7.0000000000000007E-2</v>
      </c>
      <c r="K11" s="13">
        <f t="shared" si="1"/>
        <v>911.4</v>
      </c>
      <c r="L11" s="12">
        <v>0.08</v>
      </c>
      <c r="M11" s="13">
        <f t="shared" si="2"/>
        <v>901.6</v>
      </c>
      <c r="N11" s="9" t="s">
        <v>37</v>
      </c>
      <c r="O11" s="9" t="s">
        <v>41</v>
      </c>
      <c r="P11" s="9" t="s">
        <v>43</v>
      </c>
      <c r="Q11" s="9" t="s">
        <v>42</v>
      </c>
    </row>
    <row r="12" spans="1:17" ht="281.25">
      <c r="A12" s="9" t="s">
        <v>38</v>
      </c>
      <c r="B12" s="9" t="s">
        <v>17</v>
      </c>
      <c r="C12" s="10">
        <v>1050</v>
      </c>
      <c r="D12" s="9" t="s">
        <v>29</v>
      </c>
      <c r="E12" s="11" t="s">
        <v>32</v>
      </c>
      <c r="F12" s="4" t="s">
        <v>20</v>
      </c>
      <c r="G12" s="4" t="s">
        <v>20</v>
      </c>
      <c r="H12" s="12">
        <v>0.06</v>
      </c>
      <c r="I12" s="13">
        <f t="shared" si="0"/>
        <v>987</v>
      </c>
      <c r="J12" s="12">
        <v>7.0000000000000007E-2</v>
      </c>
      <c r="K12" s="13">
        <f t="shared" si="1"/>
        <v>976.49999999999989</v>
      </c>
      <c r="L12" s="12">
        <v>0.08</v>
      </c>
      <c r="M12" s="13">
        <f t="shared" si="2"/>
        <v>966</v>
      </c>
      <c r="N12" s="9" t="s">
        <v>37</v>
      </c>
      <c r="O12" s="9" t="s">
        <v>41</v>
      </c>
      <c r="P12" s="9" t="s">
        <v>43</v>
      </c>
      <c r="Q12" s="9" t="s">
        <v>42</v>
      </c>
    </row>
    <row r="13" spans="1:17" ht="14.25">
      <c r="A13" s="1"/>
    </row>
  </sheetData>
  <mergeCells count="13">
    <mergeCell ref="A1:Q1"/>
    <mergeCell ref="L4:M4"/>
    <mergeCell ref="N4:N5"/>
    <mergeCell ref="O4:O5"/>
    <mergeCell ref="P4:P5"/>
    <mergeCell ref="Q4:Q5"/>
    <mergeCell ref="A2:Q2"/>
    <mergeCell ref="A4:A5"/>
    <mergeCell ref="B4:B5"/>
    <mergeCell ref="D4:D5"/>
    <mergeCell ref="E4:E5"/>
    <mergeCell ref="H4:I4"/>
    <mergeCell ref="J4:K4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Sheet1!_Toc162339318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lijunjun</dc:creator>
  <cp:lastModifiedBy>Administrator</cp:lastModifiedBy>
  <cp:lastPrinted>2018-08-30T01:10:18Z</cp:lastPrinted>
  <dcterms:created xsi:type="dcterms:W3CDTF">2018-08-27T02:53:07Z</dcterms:created>
  <dcterms:modified xsi:type="dcterms:W3CDTF">2019-06-12T02:09:37Z</dcterms:modified>
</cp:coreProperties>
</file>